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8800" windowHeight="12300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6" i="2"/>
  <c r="H7" i="2"/>
  <c r="H8" i="2"/>
  <c r="H9" i="2"/>
  <c r="H10" i="2"/>
  <c r="H11" i="2"/>
  <c r="H12" i="2"/>
  <c r="H60" i="2"/>
  <c r="H37" i="2"/>
  <c r="H38" i="2"/>
  <c r="H39" i="2"/>
  <c r="H40" i="2"/>
  <c r="H41" i="2"/>
  <c r="H42" i="2"/>
  <c r="H43" i="2"/>
  <c r="H44" i="2"/>
  <c r="H46" i="2"/>
  <c r="H47" i="2"/>
  <c r="H49" i="2"/>
  <c r="H50" i="2"/>
  <c r="H51" i="2"/>
  <c r="H52" i="2"/>
  <c r="H53" i="2"/>
  <c r="H55" i="2"/>
  <c r="H56" i="2"/>
  <c r="H57" i="2"/>
  <c r="H58" i="2"/>
  <c r="H59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7" i="2"/>
  <c r="I38" i="2"/>
  <c r="I39" i="2"/>
  <c r="I40" i="2"/>
  <c r="I41" i="2"/>
  <c r="I42" i="2"/>
  <c r="I43" i="2"/>
  <c r="I44" i="2"/>
  <c r="I46" i="2"/>
  <c r="I47" i="2"/>
  <c r="I49" i="2"/>
  <c r="I50" i="2"/>
  <c r="I51" i="2"/>
  <c r="I52" i="2"/>
  <c r="I53" i="2"/>
  <c r="I55" i="2"/>
  <c r="I56" i="2"/>
  <c r="I57" i="2"/>
  <c r="I58" i="2"/>
  <c r="I59" i="2"/>
  <c r="I4" i="2"/>
  <c r="H4" i="2"/>
</calcChain>
</file>

<file path=xl/sharedStrings.xml><?xml version="1.0" encoding="utf-8"?>
<sst xmlns="http://schemas.openxmlformats.org/spreadsheetml/2006/main" count="227" uniqueCount="167">
  <si>
    <t>Verificación de la oferta</t>
  </si>
  <si>
    <t>Importe a incluir en la casilla referida a Oferta Economica</t>
  </si>
  <si>
    <t>Referencia</t>
  </si>
  <si>
    <t>Producto</t>
  </si>
  <si>
    <t>Importe total, en euros, impuesto/s indirecto/s no incluido/s</t>
  </si>
  <si>
    <t>LOTE I: PESCADOS, MARISCOS Y CRUSTACEOS FRESCOS Y CONGELADOS, PRODUCTOS AHUMADOS Y  SALADOS</t>
  </si>
  <si>
    <t>Calidad y/o peso aproximado</t>
  </si>
  <si>
    <t>PESCADOS FRESCOS</t>
  </si>
  <si>
    <t xml:space="preserve">L1 - 1 </t>
  </si>
  <si>
    <t>ATUN ENTERO SIN CABEZA</t>
  </si>
  <si>
    <t>kg</t>
  </si>
  <si>
    <t>10kg - 15kg</t>
  </si>
  <si>
    <t xml:space="preserve">L1 - 2 </t>
  </si>
  <si>
    <t>ATÚN ROJO LOMOS</t>
  </si>
  <si>
    <t>1kg - 3kg</t>
  </si>
  <si>
    <t>L1 - 3</t>
  </si>
  <si>
    <t xml:space="preserve">BACALADITOS </t>
  </si>
  <si>
    <t>10-20 piezas/kg</t>
  </si>
  <si>
    <t>L1 - 4</t>
  </si>
  <si>
    <t>BACALAO ENTERO SIN CABEZA</t>
  </si>
  <si>
    <t>4-6 kg/pieza</t>
  </si>
  <si>
    <t>L1 - 5</t>
  </si>
  <si>
    <t>BESUGO CON CABEZA</t>
  </si>
  <si>
    <t>800-1.000 gr/pieza</t>
  </si>
  <si>
    <t>L1 - 6</t>
  </si>
  <si>
    <t>BONITO ENTERO CON CABEZA</t>
  </si>
  <si>
    <t>5-9 kg/pieza</t>
  </si>
  <si>
    <t>L1 - 7</t>
  </si>
  <si>
    <t>BONITO SIN CABEZA</t>
  </si>
  <si>
    <t>L1 - 8</t>
  </si>
  <si>
    <t>BOQUERON GORDO EVISCERADO</t>
  </si>
  <si>
    <t>40-60 piezas/kg</t>
  </si>
  <si>
    <t>L1 - 9</t>
  </si>
  <si>
    <t>CALAMAR  GRANDE</t>
  </si>
  <si>
    <t>700-1000 gr/pieza</t>
  </si>
  <si>
    <t>L1 - 10</t>
  </si>
  <si>
    <t>CONGRIO</t>
  </si>
  <si>
    <t>6-8 kg/pieza</t>
  </si>
  <si>
    <t>L1 - 11</t>
  </si>
  <si>
    <t>CORVINA EVISCERADA</t>
  </si>
  <si>
    <t>3-4 kg/pieza</t>
  </si>
  <si>
    <t>L1 - 12</t>
  </si>
  <si>
    <t>DORADA SALVAJE EVISCERADA</t>
  </si>
  <si>
    <t>2-3 kg/pieza</t>
  </si>
  <si>
    <t>L1 - 13</t>
  </si>
  <si>
    <t>EMPERADOR</t>
  </si>
  <si>
    <t>L1 - 14</t>
  </si>
  <si>
    <t>GALLO  EVISCERADO</t>
  </si>
  <si>
    <t>250-350 gr/pieza</t>
  </si>
  <si>
    <t>L1 - 15</t>
  </si>
  <si>
    <t>200-300 gr/pieza</t>
  </si>
  <si>
    <t>L1 - 16</t>
  </si>
  <si>
    <t>400-600 gr/pieza</t>
  </si>
  <si>
    <t>L1 - 17</t>
  </si>
  <si>
    <t>L1 - 18</t>
  </si>
  <si>
    <t>LUBINA SALVAJE EVISCERADA</t>
  </si>
  <si>
    <t>L1 - 19</t>
  </si>
  <si>
    <t>1500-2000 gr/pieza</t>
  </si>
  <si>
    <t>L1 - 20</t>
  </si>
  <si>
    <t>LUBINA 300/400 ACUICULTURA  EVISCERADA</t>
  </si>
  <si>
    <t>300-400 gr/pieza</t>
  </si>
  <si>
    <t>L1 - 21</t>
  </si>
  <si>
    <t>3-4 Kg/pieza</t>
  </si>
  <si>
    <t>L1 - 22</t>
  </si>
  <si>
    <t>4-5 kg/pieza</t>
  </si>
  <si>
    <t>L1 - 23</t>
  </si>
  <si>
    <t>MERO EVISCERADO</t>
  </si>
  <si>
    <t>L1 - 24</t>
  </si>
  <si>
    <t>PALOMETA EVISCERADA</t>
  </si>
  <si>
    <t>700-1200 gr/pieza</t>
  </si>
  <si>
    <t>L1 - 25</t>
  </si>
  <si>
    <t>PESCADILLA EVISCERADA</t>
  </si>
  <si>
    <t>L1 - 26</t>
  </si>
  <si>
    <t>PIJOTA EVISCERADA</t>
  </si>
  <si>
    <t>80 -120 gr/pieza</t>
  </si>
  <si>
    <t>L1 - 27</t>
  </si>
  <si>
    <t>PULPO  GRANDE</t>
  </si>
  <si>
    <t>L1 - 28</t>
  </si>
  <si>
    <t>RAPE</t>
  </si>
  <si>
    <t>L1 - 29</t>
  </si>
  <si>
    <t>RODABALLO SALVAJE</t>
  </si>
  <si>
    <t>L1 - 30</t>
  </si>
  <si>
    <t>SALMON EVISCERADO</t>
  </si>
  <si>
    <t>4-6 Kg/pieza</t>
  </si>
  <si>
    <t>L1 - 31</t>
  </si>
  <si>
    <t xml:space="preserve">TINTA CALAMAR </t>
  </si>
  <si>
    <t>Tarro 250gr</t>
  </si>
  <si>
    <t>L1 - 32</t>
  </si>
  <si>
    <t>TRUCHA EVISCERADA ASALMONADA</t>
  </si>
  <si>
    <t>200-250 gr/pieza</t>
  </si>
  <si>
    <t>MARISCOS Y CRUSTÁCEOS FRESCOS</t>
  </si>
  <si>
    <t>L1 - 33</t>
  </si>
  <si>
    <t>ALMEJA JAPONICA G</t>
  </si>
  <si>
    <t>40-50 piezas/kg</t>
  </si>
  <si>
    <t>L1 - 34</t>
  </si>
  <si>
    <t>BERBERECHO</t>
  </si>
  <si>
    <t>45-60 piezas/kg</t>
  </si>
  <si>
    <t>L1 - 35</t>
  </si>
  <si>
    <t>BOGAVANTE </t>
  </si>
  <si>
    <t>L1 - 36</t>
  </si>
  <si>
    <t>BUEY DE MAR</t>
  </si>
  <si>
    <t>600-800 gr/pieza</t>
  </si>
  <si>
    <t>L1 - 37</t>
  </si>
  <si>
    <t>CHIRLA</t>
  </si>
  <si>
    <t>KG</t>
  </si>
  <si>
    <t>150-200 piezas/kg</t>
  </si>
  <si>
    <t>L1 - 38</t>
  </si>
  <si>
    <t>CIGALA 16/20</t>
  </si>
  <si>
    <t>16/20 piezas/kg</t>
  </si>
  <si>
    <t>L1 - 39</t>
  </si>
  <si>
    <t>LANGOSTINO TIGRE</t>
  </si>
  <si>
    <t>20-30 pieza/kg</t>
  </si>
  <si>
    <t>L1 - 40</t>
  </si>
  <si>
    <t>LANGOSTINO VANAMEI</t>
  </si>
  <si>
    <t>PESCADOS CONGELADOS</t>
  </si>
  <si>
    <t>L1 - 41</t>
  </si>
  <si>
    <t>CAZON TROZOS SIN PIEL</t>
  </si>
  <si>
    <t>5-9 unidades/kg</t>
  </si>
  <si>
    <t>L1 - 42</t>
  </si>
  <si>
    <t xml:space="preserve">SEPIA  </t>
  </si>
  <si>
    <t>2-4 piezas/kg</t>
  </si>
  <si>
    <t>MARISCOS Y CRUSTÁCEOS CONGELADOS</t>
  </si>
  <si>
    <t>L1 - 43</t>
  </si>
  <si>
    <t>GAMBA MEDITERRANEA</t>
  </si>
  <si>
    <t>100-120 piezas/kg</t>
  </si>
  <si>
    <t>L1 - 44</t>
  </si>
  <si>
    <t>libra</t>
  </si>
  <si>
    <t>10-30 piezas/libra</t>
  </si>
  <si>
    <t>L1 - 45</t>
  </si>
  <si>
    <t>40-60 piezas/libra</t>
  </si>
  <si>
    <t>L1 - 46</t>
  </si>
  <si>
    <t>20-30 piezas/kg</t>
  </si>
  <si>
    <t>L1 - 47</t>
  </si>
  <si>
    <t>PRODUCTOS AHUMADOS Y PRODUCTOS SALADOS</t>
  </si>
  <si>
    <t>L1 - 48</t>
  </si>
  <si>
    <t>latas 250gr</t>
  </si>
  <si>
    <t>L1 - 49</t>
  </si>
  <si>
    <t xml:space="preserve">ANCHOA EN ACEITE  </t>
  </si>
  <si>
    <t>latas 1kg</t>
  </si>
  <si>
    <t>L1 - 50</t>
  </si>
  <si>
    <t xml:space="preserve">BACALAO AHUMADO </t>
  </si>
  <si>
    <t>1500-2000 gr</t>
  </si>
  <si>
    <t>L1 - 51</t>
  </si>
  <si>
    <t xml:space="preserve">BACALAO SALADO </t>
  </si>
  <si>
    <t>1 kg/pieza</t>
  </si>
  <si>
    <t>L1 - 52</t>
  </si>
  <si>
    <t xml:space="preserve">SALMON AHUMADO </t>
  </si>
  <si>
    <t>1200-1800 gr/pieza</t>
  </si>
  <si>
    <t>IMPORTE PARA LA DURACIÓN INCIAL (24 meses), impuesto/s indirecto/s no incluido/s</t>
  </si>
  <si>
    <t>Nombre de la empresa</t>
  </si>
  <si>
    <t>CIF</t>
  </si>
  <si>
    <t>Estimación consumo anual</t>
  </si>
  <si>
    <t>Observaciones</t>
  </si>
  <si>
    <t>Precio máximo establecido según observaciones, impuesto/s indirecto/s no incluido/s</t>
  </si>
  <si>
    <t>Precio ofertado según observaciones, impuesto/s indirecto/s no incluido/s</t>
  </si>
  <si>
    <t>lata</t>
  </si>
  <si>
    <t xml:space="preserve">ANCHOA EN ACEITE  40-50 </t>
  </si>
  <si>
    <t>LENGUADO SIN PIEL 200-300 gr</t>
  </si>
  <si>
    <t>LENGUADO CON PIEL 400-600 gr</t>
  </si>
  <si>
    <t>LENGUADO SIN PIEL 400-600 gr</t>
  </si>
  <si>
    <t xml:space="preserve">LUBINA EVISCERADA 1500-2000 gr </t>
  </si>
  <si>
    <t>MERLUZA PINCHO EVISCERADA 3-4 Kg</t>
  </si>
  <si>
    <t>MERLUZA PINCHO EVISCERADA 4-5 Kg</t>
  </si>
  <si>
    <t xml:space="preserve">GAMBA PELADA 10-30 </t>
  </si>
  <si>
    <t xml:space="preserve">GAMBA PELADA 40-60  </t>
  </si>
  <si>
    <t>LANGOSTINO COCIDO 20-30</t>
  </si>
  <si>
    <t>LANGOSTINO 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</si>
</sst>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[$-C0A]General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DCDB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/>
    <xf numFmtId="0" fontId="7" fillId="0" borderId="0"/>
    <xf numFmtId="0" fontId="9" fillId="0" borderId="0"/>
    <xf numFmtId="166" fontId="7" fillId="0" borderId="0"/>
    <xf numFmtId="44" fontId="9" fillId="0" borderId="0" applyFont="0" applyFill="0" applyBorder="0" applyAlignment="0" applyProtection="0"/>
  </cellStyleXfs>
  <cellXfs count="27">
    <xf numFmtId="0" fontId="0" fillId="0" borderId="0" xfId="0"/>
    <xf numFmtId="44" fontId="3" fillId="7" borderId="1" xfId="2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2" fillId="6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/>
    <xf numFmtId="0" fontId="2" fillId="6" borderId="1" xfId="0" applyFont="1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164" fontId="1" fillId="0" borderId="1" xfId="1" applyFont="1" applyFill="1" applyBorder="1" applyAlignment="1" applyProtection="1">
      <alignment horizontal="center"/>
    </xf>
    <xf numFmtId="44" fontId="1" fillId="0" borderId="1" xfId="2" applyFont="1" applyFill="1" applyBorder="1" applyAlignment="1" applyProtection="1">
      <alignment horizontal="center"/>
    </xf>
    <xf numFmtId="44" fontId="3" fillId="3" borderId="1" xfId="2" applyFont="1" applyFill="1" applyBorder="1" applyAlignment="1" applyProtection="1">
      <alignment vertical="center"/>
    </xf>
    <xf numFmtId="164" fontId="3" fillId="0" borderId="1" xfId="1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left"/>
    </xf>
    <xf numFmtId="165" fontId="1" fillId="0" borderId="1" xfId="2" applyNumberFormat="1" applyFont="1" applyFill="1" applyBorder="1" applyAlignment="1" applyProtection="1">
      <alignment horizontal="center"/>
    </xf>
    <xf numFmtId="0" fontId="7" fillId="5" borderId="1" xfId="0" applyFont="1" applyFill="1" applyBorder="1" applyAlignment="1" applyProtection="1">
      <alignment horizontal="left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0" fontId="0" fillId="0" borderId="1" xfId="0" applyFill="1" applyBorder="1"/>
    <xf numFmtId="0" fontId="0" fillId="0" borderId="1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</cellXfs>
  <cellStyles count="8">
    <cellStyle name="Excel Built-in Normal" xfId="3"/>
    <cellStyle name="Excel Built-in Normal 1" xfId="6"/>
    <cellStyle name="Excel Built-in Normal 2" xfId="4"/>
    <cellStyle name="Millares" xfId="1" builtinId="3"/>
    <cellStyle name="Moneda" xfId="2" builtinId="4"/>
    <cellStyle name="Moneda 2" xfId="7"/>
    <cellStyle name="Normal" xfId="0" builtinId="0"/>
    <cellStyle name="Normal 4" xfId="5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C63" sqref="C63:F63"/>
    </sheetView>
  </sheetViews>
  <sheetFormatPr baseColWidth="10" defaultRowHeight="15" x14ac:dyDescent="0.25"/>
  <cols>
    <col min="1" max="1" width="13.28515625" style="2" customWidth="1"/>
    <col min="2" max="2" width="40.140625" style="2" bestFit="1" customWidth="1"/>
    <col min="3" max="3" width="15.42578125" style="2" customWidth="1"/>
    <col min="4" max="4" width="17.5703125" style="2" customWidth="1"/>
    <col min="5" max="6" width="19.28515625" style="2" customWidth="1"/>
    <col min="7" max="7" width="16" style="2" customWidth="1"/>
    <col min="8" max="8" width="17.42578125" style="2" customWidth="1"/>
    <col min="9" max="9" width="16.5703125" style="2" customWidth="1"/>
    <col min="10" max="16384" width="11.42578125" style="2"/>
  </cols>
  <sheetData>
    <row r="1" spans="1:9" ht="58.5" customHeight="1" x14ac:dyDescent="0.25">
      <c r="A1" s="23" t="s">
        <v>5</v>
      </c>
      <c r="B1" s="24"/>
      <c r="C1" s="24"/>
      <c r="D1" s="24"/>
      <c r="E1" s="24"/>
      <c r="F1" s="24"/>
      <c r="G1" s="24"/>
      <c r="H1" s="24"/>
      <c r="I1" s="24"/>
    </row>
    <row r="2" spans="1:9" ht="90" x14ac:dyDescent="0.25">
      <c r="A2" s="3" t="s">
        <v>2</v>
      </c>
      <c r="B2" s="3" t="s">
        <v>3</v>
      </c>
      <c r="C2" s="3" t="s">
        <v>152</v>
      </c>
      <c r="D2" s="3" t="s">
        <v>6</v>
      </c>
      <c r="E2" s="3" t="s">
        <v>151</v>
      </c>
      <c r="F2" s="3" t="s">
        <v>153</v>
      </c>
      <c r="G2" s="3" t="s">
        <v>154</v>
      </c>
      <c r="H2" s="3" t="s">
        <v>4</v>
      </c>
      <c r="I2" s="3" t="s">
        <v>0</v>
      </c>
    </row>
    <row r="3" spans="1:9" ht="15.75" x14ac:dyDescent="0.25">
      <c r="A3" s="25" t="s">
        <v>7</v>
      </c>
      <c r="B3" s="26"/>
      <c r="C3" s="26"/>
      <c r="D3" s="26"/>
      <c r="E3" s="26"/>
      <c r="F3" s="26"/>
      <c r="G3" s="26"/>
      <c r="H3" s="26"/>
      <c r="I3" s="4"/>
    </row>
    <row r="4" spans="1:9" x14ac:dyDescent="0.25">
      <c r="A4" s="5" t="s">
        <v>8</v>
      </c>
      <c r="B4" s="17" t="s">
        <v>9</v>
      </c>
      <c r="C4" s="6" t="s">
        <v>10</v>
      </c>
      <c r="D4" s="6" t="s">
        <v>11</v>
      </c>
      <c r="E4" s="7">
        <v>4</v>
      </c>
      <c r="F4" s="8">
        <v>9</v>
      </c>
      <c r="G4" s="1"/>
      <c r="H4" s="9">
        <f>E4*G4</f>
        <v>0</v>
      </c>
      <c r="I4" s="10" t="str">
        <f>IF(G4&lt;=0,"Error Precio",IF(G4&gt;F4,"Error precio","Precio correcto"))</f>
        <v>Error Precio</v>
      </c>
    </row>
    <row r="5" spans="1:9" x14ac:dyDescent="0.25">
      <c r="A5" s="5" t="s">
        <v>12</v>
      </c>
      <c r="B5" s="17" t="s">
        <v>13</v>
      </c>
      <c r="C5" s="6" t="s">
        <v>10</v>
      </c>
      <c r="D5" s="6" t="s">
        <v>14</v>
      </c>
      <c r="E5" s="7">
        <v>17</v>
      </c>
      <c r="F5" s="8">
        <v>40</v>
      </c>
      <c r="G5" s="1"/>
      <c r="H5" s="9">
        <f>E5*G5</f>
        <v>0</v>
      </c>
      <c r="I5" s="10" t="str">
        <f t="shared" ref="I5:I59" si="0">IF(G5&lt;=0,"Error Precio",IF(G5&gt;F5,"Error precio","Precio correcto"))</f>
        <v>Error Precio</v>
      </c>
    </row>
    <row r="6" spans="1:9" x14ac:dyDescent="0.25">
      <c r="A6" s="5" t="s">
        <v>15</v>
      </c>
      <c r="B6" s="17" t="s">
        <v>16</v>
      </c>
      <c r="C6" s="6" t="s">
        <v>10</v>
      </c>
      <c r="D6" s="6" t="s">
        <v>17</v>
      </c>
      <c r="E6" s="7">
        <v>416</v>
      </c>
      <c r="F6" s="8">
        <v>6</v>
      </c>
      <c r="G6" s="1"/>
      <c r="H6" s="9">
        <f t="shared" ref="H6:H35" si="1">E6*G6</f>
        <v>0</v>
      </c>
      <c r="I6" s="10" t="str">
        <f t="shared" si="0"/>
        <v>Error Precio</v>
      </c>
    </row>
    <row r="7" spans="1:9" x14ac:dyDescent="0.25">
      <c r="A7" s="5" t="s">
        <v>18</v>
      </c>
      <c r="B7" s="17" t="s">
        <v>19</v>
      </c>
      <c r="C7" s="6" t="s">
        <v>10</v>
      </c>
      <c r="D7" s="6" t="s">
        <v>20</v>
      </c>
      <c r="E7" s="7">
        <v>791</v>
      </c>
      <c r="F7" s="8">
        <v>13</v>
      </c>
      <c r="G7" s="1"/>
      <c r="H7" s="9">
        <f t="shared" si="1"/>
        <v>0</v>
      </c>
      <c r="I7" s="10" t="str">
        <f t="shared" si="0"/>
        <v>Error Precio</v>
      </c>
    </row>
    <row r="8" spans="1:9" x14ac:dyDescent="0.25">
      <c r="A8" s="5" t="s">
        <v>21</v>
      </c>
      <c r="B8" s="17" t="s">
        <v>22</v>
      </c>
      <c r="C8" s="6" t="s">
        <v>10</v>
      </c>
      <c r="D8" s="6" t="s">
        <v>23</v>
      </c>
      <c r="E8" s="7">
        <v>17</v>
      </c>
      <c r="F8" s="8">
        <v>30</v>
      </c>
      <c r="G8" s="1"/>
      <c r="H8" s="9">
        <f t="shared" si="1"/>
        <v>0</v>
      </c>
      <c r="I8" s="10" t="str">
        <f t="shared" si="0"/>
        <v>Error Precio</v>
      </c>
    </row>
    <row r="9" spans="1:9" x14ac:dyDescent="0.25">
      <c r="A9" s="5" t="s">
        <v>24</v>
      </c>
      <c r="B9" s="17" t="s">
        <v>25</v>
      </c>
      <c r="C9" s="6" t="s">
        <v>10</v>
      </c>
      <c r="D9" s="6" t="s">
        <v>26</v>
      </c>
      <c r="E9" s="7">
        <v>1265</v>
      </c>
      <c r="F9" s="8">
        <v>12</v>
      </c>
      <c r="G9" s="1"/>
      <c r="H9" s="9">
        <f t="shared" si="1"/>
        <v>0</v>
      </c>
      <c r="I9" s="10" t="str">
        <f t="shared" si="0"/>
        <v>Error Precio</v>
      </c>
    </row>
    <row r="10" spans="1:9" x14ac:dyDescent="0.25">
      <c r="A10" s="5" t="s">
        <v>27</v>
      </c>
      <c r="B10" s="17" t="s">
        <v>28</v>
      </c>
      <c r="C10" s="6" t="s">
        <v>10</v>
      </c>
      <c r="D10" s="6" t="s">
        <v>26</v>
      </c>
      <c r="E10" s="7">
        <v>36</v>
      </c>
      <c r="F10" s="8">
        <v>12</v>
      </c>
      <c r="G10" s="1"/>
      <c r="H10" s="9">
        <f t="shared" si="1"/>
        <v>0</v>
      </c>
      <c r="I10" s="10" t="str">
        <f t="shared" si="0"/>
        <v>Error Precio</v>
      </c>
    </row>
    <row r="11" spans="1:9" x14ac:dyDescent="0.25">
      <c r="A11" s="5" t="s">
        <v>29</v>
      </c>
      <c r="B11" s="17" t="s">
        <v>30</v>
      </c>
      <c r="C11" s="6" t="s">
        <v>10</v>
      </c>
      <c r="D11" s="6" t="s">
        <v>31</v>
      </c>
      <c r="E11" s="7">
        <v>1149</v>
      </c>
      <c r="F11" s="8">
        <v>8</v>
      </c>
      <c r="G11" s="1"/>
      <c r="H11" s="9">
        <f t="shared" si="1"/>
        <v>0</v>
      </c>
      <c r="I11" s="10" t="str">
        <f t="shared" si="0"/>
        <v>Error Precio</v>
      </c>
    </row>
    <row r="12" spans="1:9" x14ac:dyDescent="0.25">
      <c r="A12" s="5" t="s">
        <v>32</v>
      </c>
      <c r="B12" s="17" t="s">
        <v>33</v>
      </c>
      <c r="C12" s="6" t="s">
        <v>10</v>
      </c>
      <c r="D12" s="6" t="s">
        <v>34</v>
      </c>
      <c r="E12" s="7">
        <v>3165</v>
      </c>
      <c r="F12" s="8">
        <v>13</v>
      </c>
      <c r="G12" s="1"/>
      <c r="H12" s="9">
        <f t="shared" si="1"/>
        <v>0</v>
      </c>
      <c r="I12" s="10" t="str">
        <f t="shared" si="0"/>
        <v>Error Precio</v>
      </c>
    </row>
    <row r="13" spans="1:9" x14ac:dyDescent="0.25">
      <c r="A13" s="5" t="s">
        <v>35</v>
      </c>
      <c r="B13" s="17" t="s">
        <v>36</v>
      </c>
      <c r="C13" s="6" t="s">
        <v>10</v>
      </c>
      <c r="D13" s="6" t="s">
        <v>37</v>
      </c>
      <c r="E13" s="7">
        <v>11</v>
      </c>
      <c r="F13" s="8">
        <v>9</v>
      </c>
      <c r="G13" s="1"/>
      <c r="H13" s="9">
        <f t="shared" si="1"/>
        <v>0</v>
      </c>
      <c r="I13" s="10" t="str">
        <f t="shared" si="0"/>
        <v>Error Precio</v>
      </c>
    </row>
    <row r="14" spans="1:9" x14ac:dyDescent="0.25">
      <c r="A14" s="5" t="s">
        <v>38</v>
      </c>
      <c r="B14" s="17" t="s">
        <v>39</v>
      </c>
      <c r="C14" s="6" t="s">
        <v>10</v>
      </c>
      <c r="D14" s="6" t="s">
        <v>40</v>
      </c>
      <c r="E14" s="7">
        <v>1346</v>
      </c>
      <c r="F14" s="8">
        <v>11</v>
      </c>
      <c r="G14" s="1"/>
      <c r="H14" s="9">
        <f t="shared" si="1"/>
        <v>0</v>
      </c>
      <c r="I14" s="10" t="str">
        <f t="shared" si="0"/>
        <v>Error Precio</v>
      </c>
    </row>
    <row r="15" spans="1:9" x14ac:dyDescent="0.25">
      <c r="A15" s="5" t="s">
        <v>41</v>
      </c>
      <c r="B15" s="17" t="s">
        <v>42</v>
      </c>
      <c r="C15" s="6" t="s">
        <v>10</v>
      </c>
      <c r="D15" s="6" t="s">
        <v>43</v>
      </c>
      <c r="E15" s="7">
        <v>14</v>
      </c>
      <c r="F15" s="8">
        <v>24</v>
      </c>
      <c r="G15" s="1"/>
      <c r="H15" s="9">
        <f t="shared" si="1"/>
        <v>0</v>
      </c>
      <c r="I15" s="10" t="str">
        <f t="shared" si="0"/>
        <v>Error Precio</v>
      </c>
    </row>
    <row r="16" spans="1:9" x14ac:dyDescent="0.25">
      <c r="A16" s="5" t="s">
        <v>44</v>
      </c>
      <c r="B16" s="17" t="s">
        <v>45</v>
      </c>
      <c r="C16" s="6" t="s">
        <v>10</v>
      </c>
      <c r="D16" s="6" t="s">
        <v>26</v>
      </c>
      <c r="E16" s="7">
        <v>1994</v>
      </c>
      <c r="F16" s="8">
        <v>14</v>
      </c>
      <c r="G16" s="1"/>
      <c r="H16" s="9">
        <f t="shared" si="1"/>
        <v>0</v>
      </c>
      <c r="I16" s="10" t="str">
        <f t="shared" si="0"/>
        <v>Error Precio</v>
      </c>
    </row>
    <row r="17" spans="1:9" x14ac:dyDescent="0.25">
      <c r="A17" s="5" t="s">
        <v>46</v>
      </c>
      <c r="B17" s="17" t="s">
        <v>47</v>
      </c>
      <c r="C17" s="6" t="s">
        <v>10</v>
      </c>
      <c r="D17" s="6" t="s">
        <v>48</v>
      </c>
      <c r="E17" s="7">
        <v>909</v>
      </c>
      <c r="F17" s="8">
        <v>9</v>
      </c>
      <c r="G17" s="1"/>
      <c r="H17" s="9">
        <f t="shared" si="1"/>
        <v>0</v>
      </c>
      <c r="I17" s="10" t="str">
        <f t="shared" si="0"/>
        <v>Error Precio</v>
      </c>
    </row>
    <row r="18" spans="1:9" x14ac:dyDescent="0.25">
      <c r="A18" s="5" t="s">
        <v>49</v>
      </c>
      <c r="B18" s="17" t="s">
        <v>157</v>
      </c>
      <c r="C18" s="6" t="s">
        <v>10</v>
      </c>
      <c r="D18" s="6" t="s">
        <v>50</v>
      </c>
      <c r="E18" s="7">
        <v>3012</v>
      </c>
      <c r="F18" s="8">
        <v>20</v>
      </c>
      <c r="G18" s="1"/>
      <c r="H18" s="9">
        <f t="shared" si="1"/>
        <v>0</v>
      </c>
      <c r="I18" s="10" t="str">
        <f t="shared" si="0"/>
        <v>Error Precio</v>
      </c>
    </row>
    <row r="19" spans="1:9" x14ac:dyDescent="0.25">
      <c r="A19" s="5" t="s">
        <v>51</v>
      </c>
      <c r="B19" s="17" t="s">
        <v>158</v>
      </c>
      <c r="C19" s="6" t="s">
        <v>10</v>
      </c>
      <c r="D19" s="6" t="s">
        <v>52</v>
      </c>
      <c r="E19" s="7">
        <v>4</v>
      </c>
      <c r="F19" s="8">
        <v>22</v>
      </c>
      <c r="G19" s="1"/>
      <c r="H19" s="9">
        <f t="shared" si="1"/>
        <v>0</v>
      </c>
      <c r="I19" s="10" t="str">
        <f t="shared" si="0"/>
        <v>Error Precio</v>
      </c>
    </row>
    <row r="20" spans="1:9" x14ac:dyDescent="0.25">
      <c r="A20" s="5" t="s">
        <v>53</v>
      </c>
      <c r="B20" s="17" t="s">
        <v>159</v>
      </c>
      <c r="C20" s="6" t="s">
        <v>10</v>
      </c>
      <c r="D20" s="6" t="s">
        <v>52</v>
      </c>
      <c r="E20" s="7">
        <v>11</v>
      </c>
      <c r="F20" s="8">
        <v>22</v>
      </c>
      <c r="G20" s="1"/>
      <c r="H20" s="9">
        <f t="shared" si="1"/>
        <v>0</v>
      </c>
      <c r="I20" s="10" t="str">
        <f t="shared" si="0"/>
        <v>Error Precio</v>
      </c>
    </row>
    <row r="21" spans="1:9" x14ac:dyDescent="0.25">
      <c r="A21" s="5" t="s">
        <v>54</v>
      </c>
      <c r="B21" s="17" t="s">
        <v>55</v>
      </c>
      <c r="C21" s="6" t="s">
        <v>10</v>
      </c>
      <c r="D21" s="6" t="s">
        <v>40</v>
      </c>
      <c r="E21" s="7">
        <v>44</v>
      </c>
      <c r="F21" s="8">
        <v>30</v>
      </c>
      <c r="G21" s="1"/>
      <c r="H21" s="9">
        <f t="shared" si="1"/>
        <v>0</v>
      </c>
      <c r="I21" s="10" t="str">
        <f t="shared" si="0"/>
        <v>Error Precio</v>
      </c>
    </row>
    <row r="22" spans="1:9" x14ac:dyDescent="0.25">
      <c r="A22" s="5" t="s">
        <v>56</v>
      </c>
      <c r="B22" s="17" t="s">
        <v>160</v>
      </c>
      <c r="C22" s="6" t="s">
        <v>10</v>
      </c>
      <c r="D22" s="6" t="s">
        <v>57</v>
      </c>
      <c r="E22" s="7">
        <v>3</v>
      </c>
      <c r="F22" s="8">
        <v>15</v>
      </c>
      <c r="G22" s="1"/>
      <c r="H22" s="9">
        <f t="shared" si="1"/>
        <v>0</v>
      </c>
      <c r="I22" s="10" t="str">
        <f t="shared" si="0"/>
        <v>Error Precio</v>
      </c>
    </row>
    <row r="23" spans="1:9" x14ac:dyDescent="0.25">
      <c r="A23" s="5" t="s">
        <v>58</v>
      </c>
      <c r="B23" s="17" t="s">
        <v>59</v>
      </c>
      <c r="C23" s="6" t="s">
        <v>10</v>
      </c>
      <c r="D23" s="11" t="s">
        <v>60</v>
      </c>
      <c r="E23" s="7">
        <v>3</v>
      </c>
      <c r="F23" s="8">
        <v>9</v>
      </c>
      <c r="G23" s="1"/>
      <c r="H23" s="9">
        <f t="shared" si="1"/>
        <v>0</v>
      </c>
      <c r="I23" s="10" t="str">
        <f t="shared" si="0"/>
        <v>Error Precio</v>
      </c>
    </row>
    <row r="24" spans="1:9" x14ac:dyDescent="0.25">
      <c r="A24" s="5" t="s">
        <v>61</v>
      </c>
      <c r="B24" s="17" t="s">
        <v>161</v>
      </c>
      <c r="C24" s="6" t="s">
        <v>10</v>
      </c>
      <c r="D24" s="6" t="s">
        <v>62</v>
      </c>
      <c r="E24" s="7">
        <v>3677</v>
      </c>
      <c r="F24" s="8">
        <v>15</v>
      </c>
      <c r="G24" s="1"/>
      <c r="H24" s="9">
        <f t="shared" si="1"/>
        <v>0</v>
      </c>
      <c r="I24" s="10" t="str">
        <f t="shared" si="0"/>
        <v>Error Precio</v>
      </c>
    </row>
    <row r="25" spans="1:9" x14ac:dyDescent="0.25">
      <c r="A25" s="5" t="s">
        <v>63</v>
      </c>
      <c r="B25" s="17" t="s">
        <v>162</v>
      </c>
      <c r="C25" s="6" t="s">
        <v>10</v>
      </c>
      <c r="D25" s="6" t="s">
        <v>64</v>
      </c>
      <c r="E25" s="7">
        <v>8</v>
      </c>
      <c r="F25" s="8">
        <v>17</v>
      </c>
      <c r="G25" s="1"/>
      <c r="H25" s="9">
        <f t="shared" si="1"/>
        <v>0</v>
      </c>
      <c r="I25" s="10" t="str">
        <f t="shared" si="0"/>
        <v>Error Precio</v>
      </c>
    </row>
    <row r="26" spans="1:9" x14ac:dyDescent="0.25">
      <c r="A26" s="5" t="s">
        <v>65</v>
      </c>
      <c r="B26" s="17" t="s">
        <v>66</v>
      </c>
      <c r="C26" s="6" t="s">
        <v>10</v>
      </c>
      <c r="D26" s="6" t="s">
        <v>20</v>
      </c>
      <c r="E26" s="7">
        <v>50</v>
      </c>
      <c r="F26" s="8">
        <v>28</v>
      </c>
      <c r="G26" s="1"/>
      <c r="H26" s="9">
        <f t="shared" si="1"/>
        <v>0</v>
      </c>
      <c r="I26" s="10" t="str">
        <f t="shared" si="0"/>
        <v>Error Precio</v>
      </c>
    </row>
    <row r="27" spans="1:9" x14ac:dyDescent="0.25">
      <c r="A27" s="5" t="s">
        <v>67</v>
      </c>
      <c r="B27" s="17" t="s">
        <v>68</v>
      </c>
      <c r="C27" s="6" t="s">
        <v>10</v>
      </c>
      <c r="D27" s="6" t="s">
        <v>69</v>
      </c>
      <c r="E27" s="7">
        <v>645</v>
      </c>
      <c r="F27" s="8">
        <v>9</v>
      </c>
      <c r="G27" s="1"/>
      <c r="H27" s="9">
        <f t="shared" si="1"/>
        <v>0</v>
      </c>
      <c r="I27" s="10" t="str">
        <f t="shared" si="0"/>
        <v>Error Precio</v>
      </c>
    </row>
    <row r="28" spans="1:9" x14ac:dyDescent="0.25">
      <c r="A28" s="5" t="s">
        <v>70</v>
      </c>
      <c r="B28" s="17" t="s">
        <v>71</v>
      </c>
      <c r="C28" s="6" t="s">
        <v>10</v>
      </c>
      <c r="D28" s="6" t="s">
        <v>48</v>
      </c>
      <c r="E28" s="7">
        <v>61</v>
      </c>
      <c r="F28" s="8">
        <v>9</v>
      </c>
      <c r="G28" s="1"/>
      <c r="H28" s="9">
        <f t="shared" si="1"/>
        <v>0</v>
      </c>
      <c r="I28" s="10" t="str">
        <f t="shared" si="0"/>
        <v>Error Precio</v>
      </c>
    </row>
    <row r="29" spans="1:9" x14ac:dyDescent="0.25">
      <c r="A29" s="5" t="s">
        <v>72</v>
      </c>
      <c r="B29" s="17" t="s">
        <v>73</v>
      </c>
      <c r="C29" s="6" t="s">
        <v>10</v>
      </c>
      <c r="D29" s="6" t="s">
        <v>74</v>
      </c>
      <c r="E29" s="7">
        <v>550</v>
      </c>
      <c r="F29" s="8">
        <v>12</v>
      </c>
      <c r="G29" s="1"/>
      <c r="H29" s="9">
        <f t="shared" si="1"/>
        <v>0</v>
      </c>
      <c r="I29" s="10" t="str">
        <f t="shared" si="0"/>
        <v>Error Precio</v>
      </c>
    </row>
    <row r="30" spans="1:9" x14ac:dyDescent="0.25">
      <c r="A30" s="5" t="s">
        <v>75</v>
      </c>
      <c r="B30" s="18" t="s">
        <v>76</v>
      </c>
      <c r="C30" s="6" t="s">
        <v>10</v>
      </c>
      <c r="D30" s="6" t="s">
        <v>40</v>
      </c>
      <c r="E30" s="7">
        <v>1847</v>
      </c>
      <c r="F30" s="8">
        <v>15</v>
      </c>
      <c r="G30" s="1"/>
      <c r="H30" s="9">
        <f t="shared" si="1"/>
        <v>0</v>
      </c>
      <c r="I30" s="10" t="str">
        <f t="shared" si="0"/>
        <v>Error Precio</v>
      </c>
    </row>
    <row r="31" spans="1:9" x14ac:dyDescent="0.25">
      <c r="A31" s="5" t="s">
        <v>77</v>
      </c>
      <c r="B31" s="18" t="s">
        <v>78</v>
      </c>
      <c r="C31" s="6" t="s">
        <v>10</v>
      </c>
      <c r="D31" s="6" t="s">
        <v>20</v>
      </c>
      <c r="E31" s="7">
        <v>1210</v>
      </c>
      <c r="F31" s="8">
        <v>22</v>
      </c>
      <c r="G31" s="1"/>
      <c r="H31" s="9">
        <f t="shared" si="1"/>
        <v>0</v>
      </c>
      <c r="I31" s="10" t="str">
        <f t="shared" si="0"/>
        <v>Error Precio</v>
      </c>
    </row>
    <row r="32" spans="1:9" x14ac:dyDescent="0.25">
      <c r="A32" s="5" t="s">
        <v>79</v>
      </c>
      <c r="B32" s="17" t="s">
        <v>80</v>
      </c>
      <c r="C32" s="6" t="s">
        <v>10</v>
      </c>
      <c r="D32" s="6" t="s">
        <v>40</v>
      </c>
      <c r="E32" s="7">
        <v>33</v>
      </c>
      <c r="F32" s="8">
        <v>27</v>
      </c>
      <c r="G32" s="1"/>
      <c r="H32" s="9">
        <f t="shared" si="1"/>
        <v>0</v>
      </c>
      <c r="I32" s="10" t="str">
        <f t="shared" si="0"/>
        <v>Error Precio</v>
      </c>
    </row>
    <row r="33" spans="1:9" x14ac:dyDescent="0.25">
      <c r="A33" s="5" t="s">
        <v>81</v>
      </c>
      <c r="B33" s="17" t="s">
        <v>82</v>
      </c>
      <c r="C33" s="6" t="s">
        <v>10</v>
      </c>
      <c r="D33" s="6" t="s">
        <v>83</v>
      </c>
      <c r="E33" s="7">
        <v>1265</v>
      </c>
      <c r="F33" s="8">
        <v>12</v>
      </c>
      <c r="G33" s="1"/>
      <c r="H33" s="9">
        <f t="shared" si="1"/>
        <v>0</v>
      </c>
      <c r="I33" s="10" t="str">
        <f t="shared" si="0"/>
        <v>Error Precio</v>
      </c>
    </row>
    <row r="34" spans="1:9" x14ac:dyDescent="0.25">
      <c r="A34" s="5" t="s">
        <v>84</v>
      </c>
      <c r="B34" s="17" t="s">
        <v>85</v>
      </c>
      <c r="C34" s="6" t="s">
        <v>10</v>
      </c>
      <c r="D34" s="6" t="s">
        <v>86</v>
      </c>
      <c r="E34" s="7">
        <v>32</v>
      </c>
      <c r="F34" s="8">
        <v>8</v>
      </c>
      <c r="G34" s="1"/>
      <c r="H34" s="9">
        <f t="shared" si="1"/>
        <v>0</v>
      </c>
      <c r="I34" s="10" t="str">
        <f t="shared" si="0"/>
        <v>Error Precio</v>
      </c>
    </row>
    <row r="35" spans="1:9" x14ac:dyDescent="0.25">
      <c r="A35" s="5" t="s">
        <v>87</v>
      </c>
      <c r="B35" s="17" t="s">
        <v>88</v>
      </c>
      <c r="C35" s="6" t="s">
        <v>10</v>
      </c>
      <c r="D35" s="6" t="s">
        <v>89</v>
      </c>
      <c r="E35" s="7">
        <v>339</v>
      </c>
      <c r="F35" s="8">
        <v>6</v>
      </c>
      <c r="G35" s="1"/>
      <c r="H35" s="9">
        <f t="shared" si="1"/>
        <v>0</v>
      </c>
      <c r="I35" s="10" t="str">
        <f t="shared" si="0"/>
        <v>Error Precio</v>
      </c>
    </row>
    <row r="36" spans="1:9" ht="15.75" x14ac:dyDescent="0.25">
      <c r="A36" s="25" t="s">
        <v>90</v>
      </c>
      <c r="B36" s="26"/>
      <c r="C36" s="26"/>
      <c r="D36" s="26"/>
      <c r="E36" s="26"/>
      <c r="F36" s="26"/>
      <c r="G36" s="26"/>
      <c r="H36" s="26"/>
      <c r="I36" s="4"/>
    </row>
    <row r="37" spans="1:9" x14ac:dyDescent="0.25">
      <c r="A37" s="5" t="s">
        <v>91</v>
      </c>
      <c r="B37" s="12" t="s">
        <v>92</v>
      </c>
      <c r="C37" s="6" t="s">
        <v>10</v>
      </c>
      <c r="D37" s="6" t="s">
        <v>93</v>
      </c>
      <c r="E37" s="7">
        <v>146</v>
      </c>
      <c r="F37" s="13">
        <v>13</v>
      </c>
      <c r="G37" s="1"/>
      <c r="H37" s="9">
        <f t="shared" ref="H37:H59" si="2">E37*G37</f>
        <v>0</v>
      </c>
      <c r="I37" s="10" t="str">
        <f t="shared" si="0"/>
        <v>Error Precio</v>
      </c>
    </row>
    <row r="38" spans="1:9" x14ac:dyDescent="0.25">
      <c r="A38" s="5" t="s">
        <v>94</v>
      </c>
      <c r="B38" s="14" t="s">
        <v>95</v>
      </c>
      <c r="C38" s="6" t="s">
        <v>10</v>
      </c>
      <c r="D38" s="6" t="s">
        <v>96</v>
      </c>
      <c r="E38" s="7">
        <v>44</v>
      </c>
      <c r="F38" s="13">
        <v>17</v>
      </c>
      <c r="G38" s="1"/>
      <c r="H38" s="9">
        <f t="shared" si="2"/>
        <v>0</v>
      </c>
      <c r="I38" s="10" t="str">
        <f t="shared" si="0"/>
        <v>Error Precio</v>
      </c>
    </row>
    <row r="39" spans="1:9" x14ac:dyDescent="0.25">
      <c r="A39" s="5" t="s">
        <v>97</v>
      </c>
      <c r="B39" s="14" t="s">
        <v>98</v>
      </c>
      <c r="C39" s="6" t="s">
        <v>10</v>
      </c>
      <c r="D39" s="6" t="s">
        <v>52</v>
      </c>
      <c r="E39" s="7">
        <v>22</v>
      </c>
      <c r="F39" s="13">
        <v>43</v>
      </c>
      <c r="G39" s="1"/>
      <c r="H39" s="9">
        <f t="shared" si="2"/>
        <v>0</v>
      </c>
      <c r="I39" s="10" t="str">
        <f t="shared" si="0"/>
        <v>Error Precio</v>
      </c>
    </row>
    <row r="40" spans="1:9" x14ac:dyDescent="0.25">
      <c r="A40" s="5" t="s">
        <v>99</v>
      </c>
      <c r="B40" s="14" t="s">
        <v>100</v>
      </c>
      <c r="C40" s="6" t="s">
        <v>10</v>
      </c>
      <c r="D40" s="6" t="s">
        <v>101</v>
      </c>
      <c r="E40" s="7">
        <v>7</v>
      </c>
      <c r="F40" s="13">
        <v>11</v>
      </c>
      <c r="G40" s="1"/>
      <c r="H40" s="9">
        <f t="shared" si="2"/>
        <v>0</v>
      </c>
      <c r="I40" s="10" t="str">
        <f t="shared" si="0"/>
        <v>Error Precio</v>
      </c>
    </row>
    <row r="41" spans="1:9" x14ac:dyDescent="0.25">
      <c r="A41" s="5" t="s">
        <v>102</v>
      </c>
      <c r="B41" s="14" t="s">
        <v>103</v>
      </c>
      <c r="C41" s="6" t="s">
        <v>104</v>
      </c>
      <c r="D41" s="6" t="s">
        <v>105</v>
      </c>
      <c r="E41" s="7">
        <v>44</v>
      </c>
      <c r="F41" s="13">
        <v>9</v>
      </c>
      <c r="G41" s="1"/>
      <c r="H41" s="9">
        <f t="shared" si="2"/>
        <v>0</v>
      </c>
      <c r="I41" s="10" t="str">
        <f t="shared" si="0"/>
        <v>Error Precio</v>
      </c>
    </row>
    <row r="42" spans="1:9" x14ac:dyDescent="0.25">
      <c r="A42" s="5" t="s">
        <v>106</v>
      </c>
      <c r="B42" s="14" t="s">
        <v>107</v>
      </c>
      <c r="C42" s="6" t="s">
        <v>10</v>
      </c>
      <c r="D42" s="6" t="s">
        <v>108</v>
      </c>
      <c r="E42" s="7">
        <v>5</v>
      </c>
      <c r="F42" s="13">
        <v>20</v>
      </c>
      <c r="G42" s="1"/>
      <c r="H42" s="9">
        <f t="shared" si="2"/>
        <v>0</v>
      </c>
      <c r="I42" s="10" t="str">
        <f t="shared" si="0"/>
        <v>Error Precio</v>
      </c>
    </row>
    <row r="43" spans="1:9" x14ac:dyDescent="0.25">
      <c r="A43" s="5" t="s">
        <v>109</v>
      </c>
      <c r="B43" s="14" t="s">
        <v>110</v>
      </c>
      <c r="C43" s="6" t="s">
        <v>10</v>
      </c>
      <c r="D43" s="6" t="s">
        <v>111</v>
      </c>
      <c r="E43" s="7">
        <v>24</v>
      </c>
      <c r="F43" s="13">
        <v>29</v>
      </c>
      <c r="G43" s="1"/>
      <c r="H43" s="9">
        <f t="shared" si="2"/>
        <v>0</v>
      </c>
      <c r="I43" s="10" t="str">
        <f t="shared" si="0"/>
        <v>Error Precio</v>
      </c>
    </row>
    <row r="44" spans="1:9" x14ac:dyDescent="0.25">
      <c r="A44" s="5" t="s">
        <v>112</v>
      </c>
      <c r="B44" s="14" t="s">
        <v>113</v>
      </c>
      <c r="C44" s="6" t="s">
        <v>10</v>
      </c>
      <c r="D44" s="6" t="s">
        <v>93</v>
      </c>
      <c r="E44" s="7">
        <v>11</v>
      </c>
      <c r="F44" s="13">
        <v>13</v>
      </c>
      <c r="G44" s="1"/>
      <c r="H44" s="9">
        <f t="shared" si="2"/>
        <v>0</v>
      </c>
      <c r="I44" s="10" t="str">
        <f t="shared" si="0"/>
        <v>Error Precio</v>
      </c>
    </row>
    <row r="45" spans="1:9" ht="15.75" x14ac:dyDescent="0.25">
      <c r="A45" s="25" t="s">
        <v>114</v>
      </c>
      <c r="B45" s="26"/>
      <c r="C45" s="26"/>
      <c r="D45" s="26"/>
      <c r="E45" s="26"/>
      <c r="F45" s="26"/>
      <c r="G45" s="26"/>
      <c r="H45" s="26"/>
      <c r="I45" s="4"/>
    </row>
    <row r="46" spans="1:9" x14ac:dyDescent="0.25">
      <c r="A46" s="5" t="s">
        <v>115</v>
      </c>
      <c r="B46" s="14" t="s">
        <v>116</v>
      </c>
      <c r="C46" s="6" t="s">
        <v>10</v>
      </c>
      <c r="D46" s="6" t="s">
        <v>117</v>
      </c>
      <c r="E46" s="7">
        <v>110</v>
      </c>
      <c r="F46" s="13">
        <v>4</v>
      </c>
      <c r="G46" s="1"/>
      <c r="H46" s="9">
        <f t="shared" si="2"/>
        <v>0</v>
      </c>
      <c r="I46" s="10" t="str">
        <f t="shared" si="0"/>
        <v>Error Precio</v>
      </c>
    </row>
    <row r="47" spans="1:9" x14ac:dyDescent="0.25">
      <c r="A47" s="5" t="s">
        <v>118</v>
      </c>
      <c r="B47" s="14" t="s">
        <v>119</v>
      </c>
      <c r="C47" s="6" t="s">
        <v>10</v>
      </c>
      <c r="D47" s="6" t="s">
        <v>120</v>
      </c>
      <c r="E47" s="7">
        <v>385</v>
      </c>
      <c r="F47" s="13">
        <v>11</v>
      </c>
      <c r="G47" s="1"/>
      <c r="H47" s="9">
        <f t="shared" si="2"/>
        <v>0</v>
      </c>
      <c r="I47" s="10" t="str">
        <f t="shared" si="0"/>
        <v>Error Precio</v>
      </c>
    </row>
    <row r="48" spans="1:9" ht="15.75" x14ac:dyDescent="0.25">
      <c r="A48" s="25" t="s">
        <v>121</v>
      </c>
      <c r="B48" s="26"/>
      <c r="C48" s="26"/>
      <c r="D48" s="26"/>
      <c r="E48" s="26"/>
      <c r="F48" s="26"/>
      <c r="G48" s="26"/>
      <c r="H48" s="26"/>
      <c r="I48" s="4"/>
    </row>
    <row r="49" spans="1:9" x14ac:dyDescent="0.25">
      <c r="A49" s="5" t="s">
        <v>122</v>
      </c>
      <c r="B49" s="19" t="s">
        <v>123</v>
      </c>
      <c r="C49" s="6" t="s">
        <v>10</v>
      </c>
      <c r="D49" s="6" t="s">
        <v>124</v>
      </c>
      <c r="E49" s="7">
        <v>197</v>
      </c>
      <c r="F49" s="13">
        <v>23</v>
      </c>
      <c r="G49" s="1"/>
      <c r="H49" s="9">
        <f t="shared" si="2"/>
        <v>0</v>
      </c>
      <c r="I49" s="10" t="str">
        <f t="shared" si="0"/>
        <v>Error Precio</v>
      </c>
    </row>
    <row r="50" spans="1:9" x14ac:dyDescent="0.25">
      <c r="A50" s="5" t="s">
        <v>125</v>
      </c>
      <c r="B50" s="19" t="s">
        <v>163</v>
      </c>
      <c r="C50" s="6" t="s">
        <v>126</v>
      </c>
      <c r="D50" s="6" t="s">
        <v>127</v>
      </c>
      <c r="E50" s="7">
        <v>995</v>
      </c>
      <c r="F50" s="13">
        <v>9</v>
      </c>
      <c r="G50" s="1"/>
      <c r="H50" s="9">
        <f t="shared" si="2"/>
        <v>0</v>
      </c>
      <c r="I50" s="10" t="str">
        <f t="shared" si="0"/>
        <v>Error Precio</v>
      </c>
    </row>
    <row r="51" spans="1:9" x14ac:dyDescent="0.25">
      <c r="A51" s="5" t="s">
        <v>128</v>
      </c>
      <c r="B51" s="19" t="s">
        <v>164</v>
      </c>
      <c r="C51" s="6" t="s">
        <v>126</v>
      </c>
      <c r="D51" s="6" t="s">
        <v>129</v>
      </c>
      <c r="E51" s="7">
        <v>291</v>
      </c>
      <c r="F51" s="13">
        <v>8</v>
      </c>
      <c r="G51" s="1"/>
      <c r="H51" s="9">
        <f t="shared" si="2"/>
        <v>0</v>
      </c>
      <c r="I51" s="10" t="str">
        <f t="shared" si="0"/>
        <v>Error Precio</v>
      </c>
    </row>
    <row r="52" spans="1:9" x14ac:dyDescent="0.25">
      <c r="A52" s="5" t="s">
        <v>130</v>
      </c>
      <c r="B52" s="19" t="s">
        <v>165</v>
      </c>
      <c r="C52" s="6" t="s">
        <v>10</v>
      </c>
      <c r="D52" s="6" t="s">
        <v>131</v>
      </c>
      <c r="E52" s="7">
        <v>198</v>
      </c>
      <c r="F52" s="13">
        <v>23</v>
      </c>
      <c r="G52" s="1"/>
      <c r="H52" s="9">
        <f t="shared" si="2"/>
        <v>0</v>
      </c>
      <c r="I52" s="10" t="str">
        <f t="shared" si="0"/>
        <v>Error Precio</v>
      </c>
    </row>
    <row r="53" spans="1:9" x14ac:dyDescent="0.25">
      <c r="A53" s="5" t="s">
        <v>132</v>
      </c>
      <c r="B53" s="19" t="s">
        <v>166</v>
      </c>
      <c r="C53" s="6" t="s">
        <v>10</v>
      </c>
      <c r="D53" s="6" t="s">
        <v>131</v>
      </c>
      <c r="E53" s="7">
        <v>22</v>
      </c>
      <c r="F53" s="13">
        <v>23</v>
      </c>
      <c r="G53" s="1"/>
      <c r="H53" s="9">
        <f t="shared" si="2"/>
        <v>0</v>
      </c>
      <c r="I53" s="10" t="str">
        <f t="shared" si="0"/>
        <v>Error Precio</v>
      </c>
    </row>
    <row r="54" spans="1:9" ht="15.75" x14ac:dyDescent="0.25">
      <c r="A54" s="25" t="s">
        <v>133</v>
      </c>
      <c r="B54" s="26"/>
      <c r="C54" s="26"/>
      <c r="D54" s="26"/>
      <c r="E54" s="26"/>
      <c r="F54" s="26"/>
      <c r="G54" s="26"/>
      <c r="H54" s="26"/>
      <c r="I54" s="4"/>
    </row>
    <row r="55" spans="1:9" x14ac:dyDescent="0.25">
      <c r="A55" s="5" t="s">
        <v>134</v>
      </c>
      <c r="B55" s="14" t="s">
        <v>156</v>
      </c>
      <c r="C55" s="6" t="s">
        <v>155</v>
      </c>
      <c r="D55" s="6" t="s">
        <v>135</v>
      </c>
      <c r="E55" s="7">
        <v>55</v>
      </c>
      <c r="F55" s="13">
        <v>56</v>
      </c>
      <c r="G55" s="1"/>
      <c r="H55" s="9">
        <f t="shared" si="2"/>
        <v>0</v>
      </c>
      <c r="I55" s="10" t="str">
        <f t="shared" si="0"/>
        <v>Error Precio</v>
      </c>
    </row>
    <row r="56" spans="1:9" x14ac:dyDescent="0.25">
      <c r="A56" s="5" t="s">
        <v>136</v>
      </c>
      <c r="B56" s="14" t="s">
        <v>137</v>
      </c>
      <c r="C56" s="6" t="s">
        <v>155</v>
      </c>
      <c r="D56" s="6" t="s">
        <v>138</v>
      </c>
      <c r="E56" s="7">
        <v>11</v>
      </c>
      <c r="F56" s="13">
        <v>22</v>
      </c>
      <c r="G56" s="1"/>
      <c r="H56" s="9">
        <f t="shared" si="2"/>
        <v>0</v>
      </c>
      <c r="I56" s="10" t="str">
        <f t="shared" si="0"/>
        <v>Error Precio</v>
      </c>
    </row>
    <row r="57" spans="1:9" x14ac:dyDescent="0.25">
      <c r="A57" s="5" t="s">
        <v>139</v>
      </c>
      <c r="B57" s="14" t="s">
        <v>140</v>
      </c>
      <c r="C57" s="6" t="s">
        <v>10</v>
      </c>
      <c r="D57" s="6" t="s">
        <v>141</v>
      </c>
      <c r="E57" s="7">
        <v>4</v>
      </c>
      <c r="F57" s="13">
        <v>27</v>
      </c>
      <c r="G57" s="1"/>
      <c r="H57" s="9">
        <f t="shared" si="2"/>
        <v>0</v>
      </c>
      <c r="I57" s="10" t="str">
        <f t="shared" si="0"/>
        <v>Error Precio</v>
      </c>
    </row>
    <row r="58" spans="1:9" x14ac:dyDescent="0.25">
      <c r="A58" s="5" t="s">
        <v>142</v>
      </c>
      <c r="B58" s="14" t="s">
        <v>143</v>
      </c>
      <c r="C58" s="6" t="s">
        <v>10</v>
      </c>
      <c r="D58" s="6" t="s">
        <v>144</v>
      </c>
      <c r="E58" s="7">
        <v>418</v>
      </c>
      <c r="F58" s="13">
        <v>15</v>
      </c>
      <c r="G58" s="1"/>
      <c r="H58" s="9">
        <f t="shared" si="2"/>
        <v>0</v>
      </c>
      <c r="I58" s="10" t="str">
        <f t="shared" si="0"/>
        <v>Error Precio</v>
      </c>
    </row>
    <row r="59" spans="1:9" x14ac:dyDescent="0.25">
      <c r="A59" s="5" t="s">
        <v>145</v>
      </c>
      <c r="B59" s="14" t="s">
        <v>146</v>
      </c>
      <c r="C59" s="6" t="s">
        <v>10</v>
      </c>
      <c r="D59" s="6" t="s">
        <v>147</v>
      </c>
      <c r="E59" s="7">
        <v>81</v>
      </c>
      <c r="F59" s="13">
        <v>23</v>
      </c>
      <c r="G59" s="1"/>
      <c r="H59" s="9">
        <f t="shared" si="2"/>
        <v>0</v>
      </c>
      <c r="I59" s="10" t="str">
        <f t="shared" si="0"/>
        <v>Error Precio</v>
      </c>
    </row>
    <row r="60" spans="1:9" ht="59.25" customHeight="1" x14ac:dyDescent="0.25">
      <c r="E60" s="21" t="s">
        <v>148</v>
      </c>
      <c r="F60" s="21"/>
      <c r="G60" s="22"/>
      <c r="H60" s="15" t="str">
        <f>IF(COUNTIF(I4:I59,"Error Precio"),"Oferta incompleta. Algún precio incorrecto",SUM(H4:H35,H37:H44,H46:H47,H49:H53,H55:H59)*2)</f>
        <v>Oferta incompleta. Algún precio incorrecto</v>
      </c>
      <c r="I60" s="16" t="s">
        <v>1</v>
      </c>
    </row>
    <row r="63" spans="1:9" x14ac:dyDescent="0.25">
      <c r="B63" s="5" t="s">
        <v>149</v>
      </c>
      <c r="C63" s="20"/>
      <c r="D63" s="20"/>
      <c r="E63" s="20"/>
      <c r="F63" s="20"/>
    </row>
    <row r="64" spans="1:9" x14ac:dyDescent="0.25">
      <c r="B64" s="5" t="s">
        <v>150</v>
      </c>
      <c r="C64" s="20"/>
      <c r="D64" s="20"/>
      <c r="E64" s="20"/>
      <c r="F64" s="20"/>
    </row>
  </sheetData>
  <sheetProtection password="F9FE" sheet="1" selectLockedCells="1"/>
  <mergeCells count="9">
    <mergeCell ref="C63:F63"/>
    <mergeCell ref="C64:F64"/>
    <mergeCell ref="E60:G60"/>
    <mergeCell ref="A1:I1"/>
    <mergeCell ref="A3:H3"/>
    <mergeCell ref="A36:H36"/>
    <mergeCell ref="A45:H45"/>
    <mergeCell ref="A48:H48"/>
    <mergeCell ref="A54:H54"/>
  </mergeCells>
  <dataValidations count="1">
    <dataValidation type="custom" allowBlank="1" showInputMessage="1" showErrorMessage="1" errorTitle="NÚMERO DE DECIMALES INCORRECTO" error="El precio deberá incluir dos decimales." sqref="G4:H35 G37:H44 G46:H47 G49:H53 G55:H59">
      <formula1>G4*100=INT(G4*100)</formula1>
    </dataValidation>
  </dataValidations>
  <pageMargins left="0.7" right="0.7" top="0.75" bottom="0.75" header="0.3" footer="0.3"/>
  <ignoredErrors>
    <ignoredError sqref="H55:H59 H4:H35 H37:H44 H46:H47 H49:H5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CDD221-0D25-4169-8D10-C6BBEA6C5DCB}">
  <ds:schemaRefs>
    <ds:schemaRef ds:uri="cb9a2c09-a600-4c24-9818-7f6ddea4995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89590da3-fd85-41c8-99d6-15cf72c221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